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80" i="1" l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<sst xmlns="http://schemas.openxmlformats.org/spreadsheetml/2006/main" count="143" uniqueCount="103">
  <si>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</si>
  <si>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</si>
  <si>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</si>
  <si>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152 Лот № 3 от 08.12.2014 предлагаем поставку Химических приборов (электроды, кюветы)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</si>
  <si>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</si>
  <si>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</si>
  <si>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</si>
  <si>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</si>
  <si>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</si>
  <si>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</si>
  <si>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</si>
  <si>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</si>
  <si>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</si>
  <si>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</si>
  <si>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</si>
  <si>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</si>
  <si>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</si>
  <si>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</si>
  <si>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</si>
  <si>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</si>
  <si>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</si>
  <si>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</si>
  <si>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</si>
  <si>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</si>
  <si>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</si>
  <si>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</si>
  <si>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</si>
  <si>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</si>
  <si>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</si>
  <si>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</si>
  <si>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</si>
  <si>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</si>
  <si>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</si>
  <si>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</si>
  <si>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</si>
  <si>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</si>
  <si>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</si>
  <si>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</si>
  <si>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</si>
  <si>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</si>
  <si>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</si>
  <si>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</si>
  <si>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</si>
  <si>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</si>
  <si>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Вискозиметр ВПЖ-4 диаметр 1,12</t>
  </si>
  <si>
    <t>шт</t>
  </si>
  <si>
    <t>Вискозиметр ВПЖ-4 диаметр 0,82</t>
  </si>
  <si>
    <t>Газоанализатор ГК-1</t>
  </si>
  <si>
    <t>Комплект КГА 1-1 (стеклянный газоанализатор) ТУ 92-891.006-90</t>
  </si>
  <si>
    <t>Бюретка ГФ 5.887.083 КГА 1-1</t>
  </si>
  <si>
    <t>Кран серповидный (для КГА-1-1) левый, из стекла, ГФ 6.451.061</t>
  </si>
  <si>
    <t>Кран серповидный (для КГА-1-1) праый, из стекла, ГФ 6.451.059</t>
  </si>
  <si>
    <t>Кран серповидный МБ 6.451.163 МХТИ-3</t>
  </si>
  <si>
    <t>Фильтр бумажный к ГИАМ-27-01 ИБЯЛ.754152.036</t>
  </si>
  <si>
    <t>Ловушка к аппарату АКОВ-10</t>
  </si>
  <si>
    <t>Извлекатель магнитных мешальников RSE</t>
  </si>
  <si>
    <t>Мешальник 20х8мм, IKA</t>
  </si>
  <si>
    <t>Пленка радиографическая (рентгеновская) РТ-1 30*40/75 л</t>
  </si>
  <si>
    <t>упаковка</t>
  </si>
  <si>
    <t>Меры твердости образцовые МТБ-1 для поверки приборов по методу Бринелля</t>
  </si>
  <si>
    <t>комплект</t>
  </si>
  <si>
    <t>Меры твердости образцовые МТБ-1 для поверки приборов по методу Роквелла</t>
  </si>
  <si>
    <t>Штатив ПЭ-2910 для пипеток разобранный</t>
  </si>
  <si>
    <t>Кювета кварцевая К-5 для фотометра КФК-3</t>
  </si>
  <si>
    <t>Кювета стеклянная К-5 для фотометра КФК-3</t>
  </si>
  <si>
    <t>Кювета кварцевая К-30 для фотометра КФК-3</t>
  </si>
  <si>
    <t>Кювета кварцевая К-50 для фотометра КФК-3</t>
  </si>
  <si>
    <t>Кювета стеклянная К-50 для фотометра КФК-3</t>
  </si>
  <si>
    <t>Штатив лабораторный ШЛ-98</t>
  </si>
  <si>
    <t>Мембрана 10-04 7.010.019 для испарителя хроматографа</t>
  </si>
  <si>
    <t>Устройство для сушки посуды ПЭ-2000</t>
  </si>
  <si>
    <t>Таймер лабораторный ТЛ-1</t>
  </si>
  <si>
    <t>Анемометр-термометр цифровой ИСП-МГ4</t>
  </si>
  <si>
    <t>Психрометр механический МВ-4-2М с футляром</t>
  </si>
  <si>
    <t>Иономер лабораторный И-160 МИ</t>
  </si>
  <si>
    <t>Колонка М 2м*3мм, СаА 0,2-0,4мм</t>
  </si>
  <si>
    <t>Колонка М ss316 2м*3мм, 15% ПЭГА на полихроме-1 0,2-0,25мм</t>
  </si>
  <si>
    <t>Колонка М ss316 3м*2мм, Hayesep N 80/100меш</t>
  </si>
  <si>
    <t>Эксикатор без крана 2-180</t>
  </si>
  <si>
    <t>Эксикатор без крана 2-240</t>
  </si>
  <si>
    <t>Электрод стеклянный ЭСЛ-43-07 разъем К.80.7 с поверкой</t>
  </si>
  <si>
    <t>Электрод сравнения ЭСр-10105 разъем К.80.4 с поверкой</t>
  </si>
  <si>
    <t>Электрод стеклянный ЭВЛ-1М3.1 разъем К 80.4 с поверкой</t>
  </si>
  <si>
    <t>Электрод измерительный (pH) ЭСТ-0601 К.80.7 с поверкой</t>
  </si>
  <si>
    <t>Электрод вспомогательный промышленный ЭХСВ-1</t>
  </si>
  <si>
    <t>Электрод ионоселективный F XC-F-001 К 80.3 с поверкой</t>
  </si>
  <si>
    <t>Электрод ионоселективный ЭЛИС-212/3 Na К80.7 с поверкой</t>
  </si>
  <si>
    <t>Комплект ЗИП №1 к анализатору АКПМ-02Т</t>
  </si>
  <si>
    <t>Электрод DGi116-Solvent pH комбинированный стеклянный для титрования в неводной среде METTLER TOLEDO Швейцария 2-44023</t>
  </si>
  <si>
    <t>Электрод DGi115-SC pH комбинированный стеклянный с диафрагмой-шлифом для титрования водных растворов METTLER TOLEDO Швейцария 2-44022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</si>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</sst>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6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45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45</v>
      </c>
      <c r="D37" s="15">
        <v>1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45</v>
      </c>
      <c r="D38" s="15">
        <v>1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45</v>
      </c>
      <c r="D39" s="15">
        <v>1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3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45</v>
      </c>
      <c r="D41" s="15">
        <v>3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6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45</v>
      </c>
      <c r="D43" s="15">
        <v>500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54</v>
      </c>
      <c r="C44" s="20" t="s">
        <v>45</v>
      </c>
      <c r="D44" s="15">
        <v>10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55</v>
      </c>
      <c r="C45" s="20" t="s">
        <v>45</v>
      </c>
      <c r="D45" s="15">
        <v>1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45</v>
      </c>
      <c r="D46" s="15">
        <v>2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57</v>
      </c>
      <c r="C47" s="20" t="s">
        <v>58</v>
      </c>
      <c r="D47" s="15">
        <v>8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23.25" x14ac:dyDescent="0.25">
      <c r="A48" s="52">
        <v>14</v>
      </c>
      <c r="B48" s="20" t="s">
        <v>59</v>
      </c>
      <c r="C48" s="20" t="s">
        <v>60</v>
      </c>
      <c r="D48" s="15">
        <v>2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23.25" x14ac:dyDescent="0.25">
      <c r="A49" s="52">
        <v>15</v>
      </c>
      <c r="B49" s="20" t="s">
        <v>61</v>
      </c>
      <c r="C49" s="20" t="s">
        <v>60</v>
      </c>
      <c r="D49" s="15">
        <v>1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62</v>
      </c>
      <c r="C50" s="20" t="s">
        <v>45</v>
      </c>
      <c r="D50" s="15">
        <v>1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63</v>
      </c>
      <c r="C51" s="20" t="s">
        <v>45</v>
      </c>
      <c r="D51" s="15">
        <v>2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64</v>
      </c>
      <c r="C52" s="20" t="s">
        <v>45</v>
      </c>
      <c r="D52" s="15">
        <v>4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65</v>
      </c>
      <c r="C53" s="20" t="s">
        <v>45</v>
      </c>
      <c r="D53" s="15">
        <v>6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66</v>
      </c>
      <c r="C54" s="20" t="s">
        <v>45</v>
      </c>
      <c r="D54" s="15">
        <v>4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67</v>
      </c>
      <c r="C55" s="20" t="s">
        <v>45</v>
      </c>
      <c r="D55" s="15">
        <v>8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68</v>
      </c>
      <c r="C56" s="20" t="s">
        <v>45</v>
      </c>
      <c r="D56" s="15">
        <v>1</v>
      </c>
      <c r="E56" s="20"/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69</v>
      </c>
      <c r="C57" s="20" t="s">
        <v>45</v>
      </c>
      <c r="D57" s="15">
        <v>70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70</v>
      </c>
      <c r="C58" s="20" t="s">
        <v>45</v>
      </c>
      <c r="D58" s="15">
        <v>1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71</v>
      </c>
      <c r="C59" s="20" t="s">
        <v>45</v>
      </c>
      <c r="D59" s="15">
        <v>2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72</v>
      </c>
      <c r="C60" s="20" t="s">
        <v>45</v>
      </c>
      <c r="D60" s="15">
        <v>1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73</v>
      </c>
      <c r="C61" s="20" t="s">
        <v>45</v>
      </c>
      <c r="D61" s="15">
        <v>1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74</v>
      </c>
      <c r="C62" s="20" t="s">
        <v>45</v>
      </c>
      <c r="D62" s="15">
        <v>1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75</v>
      </c>
      <c r="C63" s="20" t="s">
        <v>45</v>
      </c>
      <c r="D63" s="15">
        <v>1</v>
      </c>
      <c r="E63" s="20"/>
      <c r="F63" s="20"/>
      <c r="G63" s="25">
        <v>0</v>
      </c>
      <c r="H63" s="48">
        <f>ROUND(D63*ROUND(G63,2),2)</f>
        <v>0</v>
      </c>
    </row>
    <row r="64" spans="1:8" s="9" customFormat="1" ht="23.25" x14ac:dyDescent="0.25">
      <c r="A64" s="52">
        <v>30</v>
      </c>
      <c r="B64" s="20" t="s">
        <v>76</v>
      </c>
      <c r="C64" s="20" t="s">
        <v>45</v>
      </c>
      <c r="D64" s="15">
        <v>1</v>
      </c>
      <c r="E64" s="20"/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77</v>
      </c>
      <c r="C65" s="20" t="s">
        <v>45</v>
      </c>
      <c r="D65" s="15">
        <v>1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78</v>
      </c>
      <c r="C66" s="20" t="s">
        <v>45</v>
      </c>
      <c r="D66" s="15">
        <v>1</v>
      </c>
      <c r="E66" s="20"/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79</v>
      </c>
      <c r="C67" s="20" t="s">
        <v>45</v>
      </c>
      <c r="D67" s="15">
        <v>1</v>
      </c>
      <c r="E67" s="20"/>
      <c r="F67" s="20"/>
      <c r="G67" s="25">
        <v>0</v>
      </c>
      <c r="H67" s="48">
        <f>ROUND(D67*ROUND(G67,2),2)</f>
        <v>0</v>
      </c>
    </row>
    <row r="68" spans="1:8" s="9" customFormat="1" ht="23.25" x14ac:dyDescent="0.25">
      <c r="A68" s="52">
        <v>34</v>
      </c>
      <c r="B68" s="20" t="s">
        <v>80</v>
      </c>
      <c r="C68" s="20" t="s">
        <v>45</v>
      </c>
      <c r="D68" s="15">
        <v>2</v>
      </c>
      <c r="E68" s="20"/>
      <c r="F68" s="20"/>
      <c r="G68" s="25">
        <v>0</v>
      </c>
      <c r="H68" s="48">
        <f>ROUND(D68*ROUND(G68,2),2)</f>
        <v>0</v>
      </c>
    </row>
    <row r="69" spans="1:8" s="9" customFormat="1" ht="23.25" x14ac:dyDescent="0.25">
      <c r="A69" s="52">
        <v>35</v>
      </c>
      <c r="B69" s="20" t="s">
        <v>81</v>
      </c>
      <c r="C69" s="20" t="s">
        <v>45</v>
      </c>
      <c r="D69" s="15">
        <v>1</v>
      </c>
      <c r="E69" s="20"/>
      <c r="F69" s="20"/>
      <c r="G69" s="25">
        <v>0</v>
      </c>
      <c r="H69" s="48">
        <f>ROUND(D69*ROUND(G69,2),2)</f>
        <v>0</v>
      </c>
    </row>
    <row r="70" spans="1:8" s="9" customFormat="1" ht="23.25" x14ac:dyDescent="0.25">
      <c r="A70" s="52">
        <v>36</v>
      </c>
      <c r="B70" s="20" t="s">
        <v>82</v>
      </c>
      <c r="C70" s="20" t="s">
        <v>45</v>
      </c>
      <c r="D70" s="15">
        <v>2</v>
      </c>
      <c r="E70" s="20"/>
      <c r="F70" s="20"/>
      <c r="G70" s="25">
        <v>0</v>
      </c>
      <c r="H70" s="48">
        <f>ROUND(D70*ROUND(G70,2),2)</f>
        <v>0</v>
      </c>
    </row>
    <row r="71" spans="1:8" s="9" customFormat="1" ht="23.25" x14ac:dyDescent="0.25">
      <c r="A71" s="52">
        <v>37</v>
      </c>
      <c r="B71" s="20" t="s">
        <v>83</v>
      </c>
      <c r="C71" s="20" t="s">
        <v>45</v>
      </c>
      <c r="D71" s="15">
        <v>1</v>
      </c>
      <c r="E71" s="20"/>
      <c r="F71" s="20"/>
      <c r="G71" s="25">
        <v>0</v>
      </c>
      <c r="H71" s="48">
        <f>ROUND(D71*ROUND(G71,2),2)</f>
        <v>0</v>
      </c>
    </row>
    <row r="72" spans="1:8" s="9" customFormat="1" ht="23.25" x14ac:dyDescent="0.25">
      <c r="A72" s="52">
        <v>38</v>
      </c>
      <c r="B72" s="20" t="s">
        <v>84</v>
      </c>
      <c r="C72" s="20" t="s">
        <v>45</v>
      </c>
      <c r="D72" s="15">
        <v>1</v>
      </c>
      <c r="E72" s="20"/>
      <c r="F72" s="20"/>
      <c r="G72" s="25">
        <v>0</v>
      </c>
      <c r="H72" s="48">
        <f>ROUND(D72*ROUND(G72,2),2)</f>
        <v>0</v>
      </c>
    </row>
    <row r="73" spans="1:8" s="9" customFormat="1" ht="23.25" x14ac:dyDescent="0.25">
      <c r="A73" s="52">
        <v>39</v>
      </c>
      <c r="B73" s="20" t="s">
        <v>85</v>
      </c>
      <c r="C73" s="20" t="s">
        <v>45</v>
      </c>
      <c r="D73" s="15">
        <v>1</v>
      </c>
      <c r="E73" s="20"/>
      <c r="F73" s="20"/>
      <c r="G73" s="25">
        <v>0</v>
      </c>
      <c r="H73" s="48">
        <f>ROUND(D73*ROUND(G73,2),2)</f>
        <v>0</v>
      </c>
    </row>
    <row r="74" spans="1:8" s="9" customFormat="1" ht="23.25" x14ac:dyDescent="0.25">
      <c r="A74" s="52">
        <v>40</v>
      </c>
      <c r="B74" s="20" t="s">
        <v>86</v>
      </c>
      <c r="C74" s="20" t="s">
        <v>45</v>
      </c>
      <c r="D74" s="15">
        <v>2</v>
      </c>
      <c r="E74" s="20"/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87</v>
      </c>
      <c r="C75" s="20" t="s">
        <v>45</v>
      </c>
      <c r="D75" s="15">
        <v>1</v>
      </c>
      <c r="E75" s="20"/>
      <c r="F75" s="20"/>
      <c r="G75" s="25">
        <v>0</v>
      </c>
      <c r="H75" s="48">
        <f>ROUND(D75*ROUND(G75,2),2)</f>
        <v>0</v>
      </c>
    </row>
    <row r="76" spans="1:8" s="9" customFormat="1" ht="34.5" x14ac:dyDescent="0.25">
      <c r="A76" s="52">
        <v>42</v>
      </c>
      <c r="B76" s="20" t="s">
        <v>88</v>
      </c>
      <c r="C76" s="20" t="s">
        <v>45</v>
      </c>
      <c r="D76" s="15">
        <v>1</v>
      </c>
      <c r="E76" s="20"/>
      <c r="F76" s="20"/>
      <c r="G76" s="25">
        <v>0</v>
      </c>
      <c r="H76" s="48">
        <f>ROUND(D76*ROUND(G76,2),2)</f>
        <v>0</v>
      </c>
    </row>
    <row r="77" spans="1:8" s="9" customFormat="1" ht="45.75" x14ac:dyDescent="0.25">
      <c r="A77" s="52">
        <v>43</v>
      </c>
      <c r="B77" s="20" t="s">
        <v>89</v>
      </c>
      <c r="C77" s="20" t="s">
        <v>45</v>
      </c>
      <c r="D77" s="15">
        <v>1</v>
      </c>
      <c r="E77" s="20"/>
      <c r="F77" s="20"/>
      <c r="G77" s="25">
        <v>0</v>
      </c>
      <c r="H77" s="48">
        <f>ROUND(D77*ROUND(G77,2),2)</f>
        <v>0</v>
      </c>
    </row>
    <row r="78" spans="1:8" x14ac:dyDescent="0.25">
      <c r="A78" s="56"/>
      <c r="B78" s="5" t="s">
        <v>90</v>
      </c>
      <c r="C78" s="26"/>
      <c r="D78" s="6" t="s">
        <v>91</v>
      </c>
      <c r="E78" s="26"/>
      <c r="F78" s="26"/>
      <c r="G78" s="26"/>
      <c r="H78" s="49">
        <f>SUM(H34:H77)</f>
        <v>0</v>
      </c>
    </row>
    <row r="79" spans="1:8" x14ac:dyDescent="0.25">
      <c r="A79" s="56"/>
      <c r="B79" s="5" t="s">
        <v>92</v>
      </c>
      <c r="C79" s="26"/>
      <c r="D79" s="26"/>
      <c r="E79" s="26"/>
      <c r="F79" s="26"/>
      <c r="G79" s="26"/>
      <c r="H79" s="49">
        <f>H78*0.18</f>
        <v>0</v>
      </c>
    </row>
    <row r="80" spans="1:8" ht="15.75" thickBot="1" x14ac:dyDescent="0.3">
      <c r="A80" s="57"/>
      <c r="B80" s="33" t="s">
        <v>93</v>
      </c>
      <c r="C80" s="32"/>
      <c r="D80" s="32"/>
      <c r="E80" s="32"/>
      <c r="F80" s="32"/>
      <c r="G80" s="32"/>
      <c r="H80" s="50">
        <f>SUM(H78:H79)</f>
        <v>0</v>
      </c>
    </row>
    <row r="81" spans="2:8" ht="39.950000000000003" customHeight="1" x14ac:dyDescent="0.25">
      <c r="B81" s="27" t="s">
        <v>94</v>
      </c>
      <c r="C81" s="28"/>
      <c r="D81" s="28"/>
      <c r="E81" s="28"/>
      <c r="F81" s="28"/>
      <c r="G81" s="28"/>
      <c r="H81" s="28"/>
    </row>
    <row r="82" spans="2:8" ht="20.100000000000001" customHeight="1" x14ac:dyDescent="0.25">
      <c r="B82" s="29" t="s">
        <v>95</v>
      </c>
      <c r="C82" s="4"/>
      <c r="D82" s="4"/>
      <c r="E82" s="4"/>
      <c r="F82" s="4"/>
      <c r="G82" s="4"/>
      <c r="H82" s="4"/>
    </row>
    <row r="83" spans="2:8" x14ac:dyDescent="0.25">
      <c r="B83" s="3" t="s">
        <v>96</v>
      </c>
      <c r="C83" s="2"/>
      <c r="D83" s="2"/>
      <c r="E83" s="2"/>
      <c r="F83" s="2"/>
      <c r="G83" s="2"/>
      <c r="H83" s="2"/>
    </row>
    <row r="84" spans="2:8" x14ac:dyDescent="0.25">
      <c r="B84" s="1" t="s">
        <v>97</v>
      </c>
      <c r="C84" s="2"/>
      <c r="D84" s="2"/>
      <c r="E84" s="2"/>
      <c r="F84" s="2"/>
      <c r="G84" s="2"/>
      <c r="H84" s="2"/>
    </row>
    <row r="85" spans="2:8" x14ac:dyDescent="0.25">
      <c r="B85" s="1" t="s">
        <v>98</v>
      </c>
      <c r="C85" s="2"/>
      <c r="D85" s="2"/>
      <c r="E85" s="2"/>
      <c r="F85" s="2"/>
      <c r="G85" s="2"/>
      <c r="H85" s="2"/>
    </row>
    <row r="87" spans="2:8" s="9" customFormat="1" x14ac:dyDescent="0.25">
      <c r="B87" s="30" t="s">
        <v>99</v>
      </c>
      <c r="D87" s="30" t="s">
        <v>100</v>
      </c>
      <c r="H87" s="30" t="s">
        <v>101</v>
      </c>
    </row>
    <row r="89" spans="2:8" x14ac:dyDescent="0.25">
      <c r="B89" s="31" t="s">
        <v>102</v>
      </c>
    </row>
  </sheetData>
  <mergeCells count="65">
    <mergeCell ref="B83:H83"/>
    <mergeCell ref="B84:H84"/>
    <mergeCell ref="B85:H85"/>
    <mergeCell ref="C32:E32"/>
    <mergeCell ref="F32:H32"/>
    <mergeCell ref="C33:E33"/>
    <mergeCell ref="F33:H33"/>
    <mergeCell ref="B81:H81"/>
    <mergeCell ref="B82:H8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2014-12-08T13:36:46Z</dcterms:created>
  <dcterms:modified xsi:type="dcterms:W3CDTF">2014-12-08T13:38:42Z</dcterms:modified>
</cp:coreProperties>
</file>